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Волгоградская, 39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F27" i="4" l="1"/>
  <c r="E26" i="4"/>
  <c r="D26" i="4"/>
  <c r="E25" i="4"/>
  <c r="E27" i="4" s="1"/>
  <c r="D25" i="4"/>
  <c r="D27" i="4" s="1"/>
</calcChain>
</file>

<file path=xl/sharedStrings.xml><?xml version="1.0" encoding="utf-8"?>
<sst xmlns="http://schemas.openxmlformats.org/spreadsheetml/2006/main" count="30" uniqueCount="27">
  <si>
    <t>СОГЛАСОВАНО:</t>
  </si>
  <si>
    <t>УТВЕРЖДАЮ:</t>
  </si>
  <si>
    <t>Директор ООО "УК "Ленинская"</t>
  </si>
  <si>
    <t>___________________</t>
  </si>
  <si>
    <t>___________ С.А. Томашов</t>
  </si>
  <si>
    <t>"______" _____________________2019г.</t>
  </si>
  <si>
    <t>"______ " _______________2019 г.</t>
  </si>
  <si>
    <t>адрес объекта: г. Екатеринбург, ул. Волгоградская, 39</t>
  </si>
  <si>
    <t>(наименование стройки)</t>
  </si>
  <si>
    <t xml:space="preserve">ОБЪЕКТНАЯ СМЕТА </t>
  </si>
  <si>
    <t>(объектная смета)</t>
  </si>
  <si>
    <t>на</t>
  </si>
  <si>
    <t>Благоустройство дворовой территории многоквартирного дома</t>
  </si>
  <si>
    <t>(наименование объекта)</t>
  </si>
  <si>
    <t>№ пп</t>
  </si>
  <si>
    <t>Номера сметных расчетов (смет)</t>
  </si>
  <si>
    <t>Наименование работ и затрат</t>
  </si>
  <si>
    <t>Сметная стоимость, руб.</t>
  </si>
  <si>
    <t>Стоимость без НДС, руб.</t>
  </si>
  <si>
    <t>НДС, руб.</t>
  </si>
  <si>
    <t>Стоимость с учетом НДС, руб</t>
  </si>
  <si>
    <t>1. Локальные сметные расчеты</t>
  </si>
  <si>
    <t>б/н</t>
  </si>
  <si>
    <t>Благоустройство дворовой территории многоквартирного дома по адресу: г. Екатеринбург, ул. Волгоградская, д. 39 (минимальный перечень)</t>
  </si>
  <si>
    <t>Благоустройство дворовой территории многоквартирного дома по адресу: г. Екатеринбург, ул. Волгоградская, д. 39 (дополнительный перечень)</t>
  </si>
  <si>
    <t>Всего по смете</t>
  </si>
  <si>
    <t>Составил _______________________Горшков С.Г.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</si>
</sst>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78">
    <xf numFmtId="0" fontId="0" fillId="0" borderId="0"/>
    <xf numFmtId="0" fontId="2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" fillId="0" borderId="2">
      <alignment horizontal="center"/>
    </xf>
    <xf numFmtId="0" fontId="2" fillId="0" borderId="0">
      <alignment vertical="top"/>
    </xf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3" applyNumberFormat="0" applyAlignment="0" applyProtection="0"/>
    <xf numFmtId="0" fontId="11" fillId="7" borderId="3" applyNumberFormat="0" applyAlignment="0" applyProtection="0"/>
    <xf numFmtId="0" fontId="4" fillId="0" borderId="2">
      <alignment horizontal="center"/>
    </xf>
    <xf numFmtId="0" fontId="4" fillId="0" borderId="0">
      <alignment vertical="top"/>
    </xf>
    <xf numFmtId="0" fontId="12" fillId="20" borderId="4" applyNumberFormat="0" applyAlignment="0" applyProtection="0"/>
    <xf numFmtId="0" fontId="12" fillId="20" borderId="4" applyNumberFormat="0" applyAlignment="0" applyProtection="0"/>
    <xf numFmtId="0" fontId="13" fillId="20" borderId="3" applyNumberFormat="0" applyAlignment="0" applyProtection="0"/>
    <xf numFmtId="0" fontId="13" fillId="20" borderId="3" applyNumberForma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4" fillId="0" borderId="0">
      <alignment horizontal="right" vertical="top" wrapText="1"/>
    </xf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8" fillId="21" borderId="9" applyNumberFormat="0" applyAlignment="0" applyProtection="0"/>
    <xf numFmtId="0" fontId="18" fillId="21" borderId="9" applyNumberFormat="0" applyAlignment="0" applyProtection="0"/>
    <xf numFmtId="0" fontId="4" fillId="0" borderId="2">
      <alignment horizontal="center" wrapText="1"/>
    </xf>
    <xf numFmtId="0" fontId="2" fillId="0" borderId="0">
      <alignment vertical="top"/>
    </xf>
    <xf numFmtId="0" fontId="2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2">
      <alignment horizontal="center" wrapText="1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3" borderId="10" applyNumberFormat="0" applyFont="0" applyAlignment="0" applyProtection="0"/>
    <xf numFmtId="0" fontId="2" fillId="23" borderId="10" applyNumberFormat="0" applyFont="0" applyAlignment="0" applyProtection="0"/>
    <xf numFmtId="0" fontId="4" fillId="0" borderId="2">
      <alignment horizontal="center"/>
    </xf>
    <xf numFmtId="0" fontId="4" fillId="0" borderId="2">
      <alignment horizontal="center" wrapText="1"/>
    </xf>
    <xf numFmtId="0" fontId="2" fillId="0" borderId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>
      <alignment horizontal="center"/>
    </xf>
    <xf numFmtId="0" fontId="4" fillId="0" borderId="0">
      <alignment horizontal="left" vertical="top"/>
    </xf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" fillId="0" borderId="2">
      <alignment vertical="top" wrapText="1"/>
    </xf>
    <xf numFmtId="0" fontId="4" fillId="0" borderId="0"/>
  </cellStyleXfs>
  <cellXfs count="42">
    <xf numFmtId="0" fontId="0" fillId="0" borderId="0" xfId="0"/>
    <xf numFmtId="0" fontId="3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/>
    <xf numFmtId="0" fontId="4" fillId="0" borderId="0" xfId="1" applyFont="1" applyAlignment="1">
      <alignment horizontal="right" vertical="top"/>
    </xf>
    <xf numFmtId="0" fontId="2" fillId="0" borderId="0" xfId="1"/>
    <xf numFmtId="0" fontId="4" fillId="0" borderId="0" xfId="1" applyFont="1" applyAlignment="1">
      <alignment horizontal="left" vertical="top"/>
    </xf>
    <xf numFmtId="0" fontId="6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center" vertical="top"/>
    </xf>
    <xf numFmtId="0" fontId="4" fillId="0" borderId="0" xfId="1" applyFont="1"/>
    <xf numFmtId="0" fontId="7" fillId="0" borderId="0" xfId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2" fillId="0" borderId="0" xfId="1" applyFont="1"/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right" vertical="top"/>
    </xf>
    <xf numFmtId="0" fontId="4" fillId="0" borderId="1" xfId="1" applyFont="1" applyBorder="1" applyAlignment="1">
      <alignment vertical="top"/>
    </xf>
    <xf numFmtId="0" fontId="4" fillId="0" borderId="0" xfId="1" applyFont="1" applyBorder="1" applyAlignment="1">
      <alignment horizontal="center" vertical="top"/>
    </xf>
    <xf numFmtId="0" fontId="4" fillId="0" borderId="0" xfId="1" applyFont="1" applyAlignment="1">
      <alignment horizontal="right" vertical="center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wrapText="1"/>
    </xf>
    <xf numFmtId="0" fontId="2" fillId="0" borderId="2" xfId="1" applyBorder="1" applyAlignment="1">
      <alignment horizontal="left" wrapText="1"/>
    </xf>
    <xf numFmtId="0" fontId="4" fillId="0" borderId="2" xfId="1" applyFont="1" applyBorder="1" applyAlignment="1">
      <alignment wrapText="1"/>
    </xf>
    <xf numFmtId="49" fontId="4" fillId="0" borderId="2" xfId="1" applyNumberFormat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4" fontId="4" fillId="0" borderId="2" xfId="1" applyNumberFormat="1" applyFont="1" applyBorder="1" applyAlignment="1">
      <alignment horizontal="right" vertical="top" wrapText="1"/>
    </xf>
    <xf numFmtId="4" fontId="2" fillId="0" borderId="0" xfId="1" applyNumberFormat="1"/>
    <xf numFmtId="2" fontId="4" fillId="0" borderId="2" xfId="1" applyNumberFormat="1" applyFont="1" applyBorder="1"/>
    <xf numFmtId="2" fontId="4" fillId="0" borderId="2" xfId="1" applyNumberFormat="1" applyFont="1" applyBorder="1" applyAlignment="1">
      <alignment horizontal="left" vertical="top"/>
    </xf>
    <xf numFmtId="2" fontId="3" fillId="0" borderId="2" xfId="1" applyNumberFormat="1" applyFont="1" applyBorder="1" applyAlignment="1">
      <alignment horizontal="left" vertical="top" wrapText="1"/>
    </xf>
    <xf numFmtId="4" fontId="3" fillId="0" borderId="2" xfId="1" applyNumberFormat="1" applyFont="1" applyBorder="1" applyAlignment="1">
      <alignment horizontal="right" vertical="top" wrapText="1"/>
    </xf>
  </cellXfs>
  <cellStyles count="178">
    <cellStyle name="20% - Акцент1 2" xfId="2"/>
    <cellStyle name="20% - Акцент1 3" xfId="3"/>
    <cellStyle name="20% - Акцент2 2" xfId="4"/>
    <cellStyle name="20% - Акцент2 3" xfId="5"/>
    <cellStyle name="20% - Акцент3 2" xfId="6"/>
    <cellStyle name="20% - Акцент3 3" xfId="7"/>
    <cellStyle name="20% - Акцент4 2" xfId="8"/>
    <cellStyle name="20% - Акцент4 3" xfId="9"/>
    <cellStyle name="20% - Акцент5 2" xfId="10"/>
    <cellStyle name="20% - Акцент5 3" xfId="11"/>
    <cellStyle name="20% - Акцент6 2" xfId="12"/>
    <cellStyle name="20% - Акцент6 3" xfId="13"/>
    <cellStyle name="40% - Акцент1 2" xfId="14"/>
    <cellStyle name="40% - Акцент1 3" xfId="15"/>
    <cellStyle name="40% - Акцент2 2" xfId="16"/>
    <cellStyle name="40% - Акцент2 3" xfId="17"/>
    <cellStyle name="40% - Акцент3 2" xfId="18"/>
    <cellStyle name="40% - Акцент3 3" xfId="19"/>
    <cellStyle name="40% - Акцент4 2" xfId="20"/>
    <cellStyle name="40% - Акцент4 3" xfId="21"/>
    <cellStyle name="40% - Акцент5 2" xfId="22"/>
    <cellStyle name="40% - Акцент5 3" xfId="23"/>
    <cellStyle name="40% - Акцент6 2" xfId="24"/>
    <cellStyle name="40% - Акцент6 3" xfId="25"/>
    <cellStyle name="60% - Акцент1 2" xfId="26"/>
    <cellStyle name="60% - Акцент1 3" xfId="27"/>
    <cellStyle name="60% - Акцент2 2" xfId="28"/>
    <cellStyle name="60% - Акцент2 3" xfId="29"/>
    <cellStyle name="60% - Акцент3 2" xfId="30"/>
    <cellStyle name="60% - Акцент3 3" xfId="31"/>
    <cellStyle name="60% - Акцент4 2" xfId="32"/>
    <cellStyle name="60% - Акцент4 3" xfId="33"/>
    <cellStyle name="60% - Акцент5 2" xfId="34"/>
    <cellStyle name="60% - Акцент5 3" xfId="35"/>
    <cellStyle name="60% - Акцент6 2" xfId="36"/>
    <cellStyle name="60% - Акцент6 3" xfId="37"/>
    <cellStyle name="Акт" xfId="38"/>
    <cellStyle name="АктМТСН" xfId="39"/>
    <cellStyle name="Акцент1 2" xfId="40"/>
    <cellStyle name="Акцент1 3" xfId="41"/>
    <cellStyle name="Акцент2 2" xfId="42"/>
    <cellStyle name="Акцент2 3" xfId="43"/>
    <cellStyle name="Акцент3 2" xfId="44"/>
    <cellStyle name="Акцент3 3" xfId="45"/>
    <cellStyle name="Акцент4 2" xfId="46"/>
    <cellStyle name="Акцент4 3" xfId="47"/>
    <cellStyle name="Акцент5 2" xfId="48"/>
    <cellStyle name="Акцент5 3" xfId="49"/>
    <cellStyle name="Акцент6 2" xfId="50"/>
    <cellStyle name="Акцент6 3" xfId="51"/>
    <cellStyle name="Ввод  2" xfId="52"/>
    <cellStyle name="Ввод  3" xfId="53"/>
    <cellStyle name="ВедРесурсов" xfId="54"/>
    <cellStyle name="ВедРесурсовАкт" xfId="55"/>
    <cellStyle name="Вывод 2" xfId="56"/>
    <cellStyle name="Вывод 3" xfId="57"/>
    <cellStyle name="Вычисление 2" xfId="58"/>
    <cellStyle name="Вычисление 3" xfId="59"/>
    <cellStyle name="Заголовок 1 2" xfId="60"/>
    <cellStyle name="Заголовок 1 3" xfId="61"/>
    <cellStyle name="Заголовок 2 2" xfId="62"/>
    <cellStyle name="Заголовок 2 3" xfId="63"/>
    <cellStyle name="Заголовок 3 2" xfId="64"/>
    <cellStyle name="Заголовок 3 3" xfId="65"/>
    <cellStyle name="Заголовок 4 2" xfId="66"/>
    <cellStyle name="Заголовок 4 3" xfId="67"/>
    <cellStyle name="Индексы" xfId="68"/>
    <cellStyle name="Итог 2" xfId="69"/>
    <cellStyle name="Итог 3" xfId="70"/>
    <cellStyle name="Итоги" xfId="71"/>
    <cellStyle name="ИтогоАктБазЦ" xfId="72"/>
    <cellStyle name="ИтогоАктБИМ" xfId="73"/>
    <cellStyle name="ИтогоАктРесМет" xfId="74"/>
    <cellStyle name="ИтогоБазЦ" xfId="75"/>
    <cellStyle name="ИтогоБИМ" xfId="76"/>
    <cellStyle name="ИтогоРесМет" xfId="77"/>
    <cellStyle name="Контрольная ячейка 2" xfId="78"/>
    <cellStyle name="Контрольная ячейка 3" xfId="79"/>
    <cellStyle name="ЛокСмета" xfId="80"/>
    <cellStyle name="ЛокСмМТСН" xfId="81"/>
    <cellStyle name="М29" xfId="82"/>
    <cellStyle name="Название 2" xfId="83"/>
    <cellStyle name="Название 3" xfId="84"/>
    <cellStyle name="Нейтральный 2" xfId="85"/>
    <cellStyle name="Нейтральный 3" xfId="86"/>
    <cellStyle name="ОбСмета" xfId="87"/>
    <cellStyle name="Обычный" xfId="0" builtinId="0"/>
    <cellStyle name="Обычный 10" xfId="88"/>
    <cellStyle name="Обычный 10 2" xfId="89"/>
    <cellStyle name="Обычный 11" xfId="90"/>
    <cellStyle name="Обычный 11 2" xfId="91"/>
    <cellStyle name="Обычный 12" xfId="92"/>
    <cellStyle name="Обычный 12 2" xfId="93"/>
    <cellStyle name="Обычный 13" xfId="94"/>
    <cellStyle name="Обычный 13 2" xfId="95"/>
    <cellStyle name="Обычный 14" xfId="96"/>
    <cellStyle name="Обычный 14 2" xfId="97"/>
    <cellStyle name="Обычный 15" xfId="98"/>
    <cellStyle name="Обычный 15 2" xfId="99"/>
    <cellStyle name="Обычный 16" xfId="100"/>
    <cellStyle name="Обычный 16 2" xfId="101"/>
    <cellStyle name="Обычный 17" xfId="102"/>
    <cellStyle name="Обычный 17 2" xfId="103"/>
    <cellStyle name="Обычный 18" xfId="104"/>
    <cellStyle name="Обычный 18 2" xfId="105"/>
    <cellStyle name="Обычный 19" xfId="106"/>
    <cellStyle name="Обычный 19 2" xfId="107"/>
    <cellStyle name="Обычный 2" xfId="1"/>
    <cellStyle name="Обычный 20" xfId="108"/>
    <cellStyle name="Обычный 20 2" xfId="109"/>
    <cellStyle name="Обычный 21" xfId="110"/>
    <cellStyle name="Обычный 21 2" xfId="111"/>
    <cellStyle name="Обычный 22" xfId="112"/>
    <cellStyle name="Обычный 22 2" xfId="113"/>
    <cellStyle name="Обычный 23" xfId="114"/>
    <cellStyle name="Обычный 23 2" xfId="115"/>
    <cellStyle name="Обычный 23 3" xfId="116"/>
    <cellStyle name="Обычный 24" xfId="117"/>
    <cellStyle name="Обычный 24 2" xfId="118"/>
    <cellStyle name="Обычный 25" xfId="119"/>
    <cellStyle name="Обычный 25 2" xfId="120"/>
    <cellStyle name="Обычный 26" xfId="121"/>
    <cellStyle name="Обычный 26 2" xfId="122"/>
    <cellStyle name="Обычный 27" xfId="123"/>
    <cellStyle name="Обычный 27 2" xfId="124"/>
    <cellStyle name="Обычный 28" xfId="125"/>
    <cellStyle name="Обычный 29" xfId="126"/>
    <cellStyle name="Обычный 3" xfId="127"/>
    <cellStyle name="Обычный 3 2" xfId="128"/>
    <cellStyle name="Обычный 30" xfId="129"/>
    <cellStyle name="Обычный 31" xfId="130"/>
    <cellStyle name="Обычный 32" xfId="131"/>
    <cellStyle name="Обычный 33" xfId="132"/>
    <cellStyle name="Обычный 34" xfId="133"/>
    <cellStyle name="Обычный 35" xfId="134"/>
    <cellStyle name="Обычный 36" xfId="135"/>
    <cellStyle name="Обычный 37" xfId="136"/>
    <cellStyle name="Обычный 38" xfId="137"/>
    <cellStyle name="Обычный 39" xfId="138"/>
    <cellStyle name="Обычный 4" xfId="139"/>
    <cellStyle name="Обычный 4 2" xfId="140"/>
    <cellStyle name="Обычный 40" xfId="141"/>
    <cellStyle name="Обычный 41" xfId="142"/>
    <cellStyle name="Обычный 42" xfId="143"/>
    <cellStyle name="Обычный 43" xfId="144"/>
    <cellStyle name="Обычный 44" xfId="145"/>
    <cellStyle name="Обычный 45" xfId="146"/>
    <cellStyle name="Обычный 5" xfId="147"/>
    <cellStyle name="Обычный 5 2" xfId="148"/>
    <cellStyle name="Обычный 6" xfId="149"/>
    <cellStyle name="Обычный 6 2" xfId="150"/>
    <cellStyle name="Обычный 7" xfId="151"/>
    <cellStyle name="Обычный 7 2" xfId="152"/>
    <cellStyle name="Обычный 8" xfId="153"/>
    <cellStyle name="Обычный 8 2" xfId="154"/>
    <cellStyle name="Обычный 9" xfId="155"/>
    <cellStyle name="Обычный 9 2" xfId="156"/>
    <cellStyle name="Параметр" xfId="157"/>
    <cellStyle name="ПеременныеСметы" xfId="158"/>
    <cellStyle name="Плохой 2" xfId="159"/>
    <cellStyle name="Плохой 3" xfId="160"/>
    <cellStyle name="Пояснение 2" xfId="161"/>
    <cellStyle name="Пояснение 3" xfId="162"/>
    <cellStyle name="Примечание 2" xfId="163"/>
    <cellStyle name="Примечание 3" xfId="164"/>
    <cellStyle name="РесСмета" xfId="165"/>
    <cellStyle name="СводкаСтоимРаб" xfId="166"/>
    <cellStyle name="СводРасч" xfId="167"/>
    <cellStyle name="Связанная ячейка 2" xfId="168"/>
    <cellStyle name="Связанная ячейка 3" xfId="169"/>
    <cellStyle name="Текст предупреждения 2" xfId="170"/>
    <cellStyle name="Текст предупреждения 3" xfId="171"/>
    <cellStyle name="Титул" xfId="172"/>
    <cellStyle name="Хвост" xfId="173"/>
    <cellStyle name="Хороший 2" xfId="174"/>
    <cellStyle name="Хороший 3" xfId="175"/>
    <cellStyle name="Ценник" xfId="176"/>
    <cellStyle name="Экспертиза" xfId="17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C31" sqref="C31"/>
    </sheetView>
  </sheetViews>
  <sheetFormatPr defaultRowHeight="12.75" x14ac:dyDescent="0.2"/>
  <cols>
    <col min="1" max="1" width="3.5703125" style="6" customWidth="1"/>
    <col min="2" max="2" width="7.85546875" style="6" customWidth="1"/>
    <col min="3" max="3" width="47.5703125" style="6" customWidth="1"/>
    <col min="4" max="4" width="12.140625" style="6" customWidth="1"/>
    <col min="5" max="5" width="13" style="6" customWidth="1"/>
    <col min="6" max="6" width="15" style="6" customWidth="1"/>
    <col min="7" max="7" width="11.7109375" style="6" bestFit="1" customWidth="1"/>
    <col min="8" max="16384" width="9.140625" style="6"/>
  </cols>
  <sheetData>
    <row r="1" spans="1:9" ht="14.25" x14ac:dyDescent="0.2">
      <c r="A1" s="1" t="s">
        <v>0</v>
      </c>
      <c r="B1" s="2"/>
      <c r="C1" s="3"/>
      <c r="D1" s="4"/>
      <c r="E1" s="1" t="s">
        <v>1</v>
      </c>
      <c r="F1" s="5"/>
      <c r="I1" s="5"/>
    </row>
    <row r="2" spans="1:9" ht="12.75" customHeight="1" x14ac:dyDescent="0.25">
      <c r="A2" s="7"/>
      <c r="B2" s="7"/>
      <c r="C2" s="7"/>
      <c r="D2" s="8"/>
      <c r="E2" s="9" t="s">
        <v>2</v>
      </c>
      <c r="I2" s="5"/>
    </row>
    <row r="3" spans="1:9" ht="15.75" x14ac:dyDescent="0.25">
      <c r="A3" s="10"/>
      <c r="B3" s="10"/>
      <c r="C3" s="10"/>
      <c r="D3" s="8"/>
      <c r="E3" s="11"/>
      <c r="F3" s="11"/>
      <c r="I3" s="5"/>
    </row>
    <row r="4" spans="1:9" ht="15.75" x14ac:dyDescent="0.25">
      <c r="A4" s="12" t="s">
        <v>3</v>
      </c>
      <c r="B4" s="2"/>
      <c r="C4" s="3"/>
      <c r="D4" s="8"/>
      <c r="E4" s="9" t="s">
        <v>4</v>
      </c>
      <c r="F4" s="5"/>
      <c r="I4" s="5"/>
    </row>
    <row r="5" spans="1:9" ht="15.75" x14ac:dyDescent="0.25">
      <c r="A5" s="13" t="s">
        <v>5</v>
      </c>
      <c r="B5" s="2"/>
      <c r="C5" s="3"/>
      <c r="D5" s="8"/>
      <c r="E5" s="9" t="s">
        <v>6</v>
      </c>
      <c r="F5" s="5"/>
      <c r="I5" s="5"/>
    </row>
    <row r="6" spans="1:9" hidden="1" x14ac:dyDescent="0.2">
      <c r="A6" s="1" t="s">
        <v>0</v>
      </c>
      <c r="B6" s="14"/>
      <c r="C6" s="15"/>
      <c r="D6" s="1" t="s">
        <v>1</v>
      </c>
      <c r="E6" s="5"/>
      <c r="F6" s="5"/>
      <c r="G6" s="16"/>
    </row>
    <row r="7" spans="1:9" ht="2.25" customHeight="1" x14ac:dyDescent="0.2">
      <c r="A7" s="12"/>
      <c r="B7" s="2"/>
      <c r="C7" s="9"/>
      <c r="D7" s="17"/>
      <c r="E7" s="5"/>
      <c r="F7" s="17"/>
    </row>
    <row r="8" spans="1:9" ht="12" customHeight="1" x14ac:dyDescent="0.2">
      <c r="A8" s="12"/>
      <c r="B8" s="2"/>
      <c r="C8" s="18" t="s">
        <v>7</v>
      </c>
      <c r="D8" s="19"/>
      <c r="E8" s="5"/>
      <c r="F8" s="19"/>
    </row>
    <row r="9" spans="1:9" x14ac:dyDescent="0.2">
      <c r="A9" s="12"/>
      <c r="B9" s="2"/>
      <c r="C9" s="20" t="s">
        <v>8</v>
      </c>
      <c r="D9" s="19"/>
      <c r="E9" s="19"/>
      <c r="F9" s="19"/>
    </row>
    <row r="10" spans="1:9" x14ac:dyDescent="0.2">
      <c r="A10" s="12"/>
      <c r="B10" s="2"/>
      <c r="C10" s="21" t="s">
        <v>9</v>
      </c>
      <c r="D10" s="5"/>
      <c r="E10" s="19"/>
      <c r="F10" s="5"/>
    </row>
    <row r="11" spans="1:9" ht="1.5" hidden="1" customHeight="1" x14ac:dyDescent="0.2">
      <c r="A11" s="12"/>
      <c r="B11" s="2"/>
      <c r="C11" s="19" t="s">
        <v>10</v>
      </c>
      <c r="D11" s="5"/>
      <c r="E11" s="19"/>
      <c r="F11" s="5"/>
    </row>
    <row r="12" spans="1:9" x14ac:dyDescent="0.2">
      <c r="A12" s="12"/>
      <c r="B12" s="2"/>
      <c r="C12" s="19"/>
      <c r="D12" s="19"/>
      <c r="E12" s="19"/>
      <c r="F12" s="5"/>
    </row>
    <row r="13" spans="1:9" ht="1.5" customHeight="1" x14ac:dyDescent="0.2">
      <c r="A13" s="12"/>
      <c r="B13" s="2"/>
      <c r="C13" s="19"/>
      <c r="D13" s="19"/>
      <c r="E13" s="19"/>
      <c r="F13" s="5"/>
    </row>
    <row r="14" spans="1:9" x14ac:dyDescent="0.2">
      <c r="A14" s="12"/>
      <c r="B14" s="22" t="s">
        <v>11</v>
      </c>
      <c r="C14" s="23" t="s">
        <v>12</v>
      </c>
      <c r="D14" s="23"/>
      <c r="E14" s="24"/>
      <c r="F14" s="5"/>
    </row>
    <row r="15" spans="1:9" x14ac:dyDescent="0.2">
      <c r="A15" s="12"/>
      <c r="B15" s="2"/>
      <c r="C15" s="20" t="s">
        <v>13</v>
      </c>
      <c r="D15" s="5"/>
      <c r="E15" s="19"/>
      <c r="F15" s="5"/>
    </row>
    <row r="16" spans="1:9" x14ac:dyDescent="0.2">
      <c r="A16" s="12"/>
      <c r="B16" s="2"/>
      <c r="C16" s="20"/>
      <c r="D16" s="5"/>
      <c r="E16" s="19"/>
      <c r="F16" s="5"/>
    </row>
    <row r="17" spans="1:7" x14ac:dyDescent="0.2">
      <c r="A17" s="12"/>
      <c r="B17" s="2"/>
      <c r="C17" s="9"/>
      <c r="D17" s="25"/>
      <c r="E17" s="19"/>
      <c r="F17" s="19"/>
    </row>
    <row r="18" spans="1:7" x14ac:dyDescent="0.2">
      <c r="A18" s="12"/>
      <c r="B18" s="2"/>
      <c r="C18" s="9"/>
      <c r="D18" s="25"/>
      <c r="E18" s="19"/>
      <c r="F18" s="19"/>
    </row>
    <row r="19" spans="1:7" x14ac:dyDescent="0.2">
      <c r="A19" s="26" t="s">
        <v>14</v>
      </c>
      <c r="B19" s="27" t="s">
        <v>15</v>
      </c>
      <c r="C19" s="26" t="s">
        <v>16</v>
      </c>
      <c r="D19" s="28" t="s">
        <v>17</v>
      </c>
      <c r="E19" s="28"/>
      <c r="F19" s="28"/>
    </row>
    <row r="20" spans="1:7" ht="15" customHeight="1" x14ac:dyDescent="0.2">
      <c r="A20" s="26"/>
      <c r="B20" s="27"/>
      <c r="C20" s="26"/>
      <c r="D20" s="26" t="s">
        <v>18</v>
      </c>
      <c r="E20" s="26" t="s">
        <v>19</v>
      </c>
      <c r="F20" s="26" t="s">
        <v>20</v>
      </c>
    </row>
    <row r="21" spans="1:7" ht="25.5" customHeight="1" x14ac:dyDescent="0.2">
      <c r="A21" s="26"/>
      <c r="B21" s="27"/>
      <c r="C21" s="26"/>
      <c r="D21" s="26"/>
      <c r="E21" s="26"/>
      <c r="F21" s="26"/>
    </row>
    <row r="22" spans="1:7" ht="25.5" customHeight="1" x14ac:dyDescent="0.2">
      <c r="A22" s="26"/>
      <c r="B22" s="27"/>
      <c r="C22" s="26"/>
      <c r="D22" s="26"/>
      <c r="E22" s="26"/>
      <c r="F22" s="26"/>
    </row>
    <row r="23" spans="1:7" ht="26.25" customHeight="1" x14ac:dyDescent="0.2">
      <c r="A23" s="29">
        <v>1</v>
      </c>
      <c r="B23" s="29">
        <v>2</v>
      </c>
      <c r="C23" s="30">
        <v>3</v>
      </c>
      <c r="D23" s="30">
        <v>4</v>
      </c>
      <c r="E23" s="30">
        <v>5</v>
      </c>
      <c r="F23" s="30">
        <v>6</v>
      </c>
    </row>
    <row r="24" spans="1:7" ht="13.5" customHeight="1" x14ac:dyDescent="0.2">
      <c r="A24" s="31" t="s">
        <v>21</v>
      </c>
      <c r="B24" s="32"/>
      <c r="C24" s="32"/>
      <c r="D24" s="32"/>
      <c r="E24" s="32"/>
      <c r="F24" s="32"/>
    </row>
    <row r="25" spans="1:7" ht="38.25" x14ac:dyDescent="0.2">
      <c r="A25" s="33">
        <v>1</v>
      </c>
      <c r="B25" s="34" t="s">
        <v>22</v>
      </c>
      <c r="C25" s="35" t="s">
        <v>23</v>
      </c>
      <c r="D25" s="36">
        <f>F25/120*100</f>
        <v>3015554.1833333331</v>
      </c>
      <c r="E25" s="36">
        <f>F25/120*20</f>
        <v>603110.83666666667</v>
      </c>
      <c r="F25" s="36">
        <v>3618665.02</v>
      </c>
      <c r="G25" s="37"/>
    </row>
    <row r="26" spans="1:7" ht="28.5" customHeight="1" x14ac:dyDescent="0.2">
      <c r="A26" s="33">
        <v>2</v>
      </c>
      <c r="B26" s="34" t="s">
        <v>22</v>
      </c>
      <c r="C26" s="35" t="s">
        <v>24</v>
      </c>
      <c r="D26" s="36">
        <f>F26/120*100</f>
        <v>1641045.0583333336</v>
      </c>
      <c r="E26" s="36">
        <f>F26/120*20</f>
        <v>328209.01166666672</v>
      </c>
      <c r="F26" s="36">
        <v>1969254.07</v>
      </c>
      <c r="G26" s="37"/>
    </row>
    <row r="27" spans="1:7" x14ac:dyDescent="0.2">
      <c r="A27" s="38"/>
      <c r="B27" s="39"/>
      <c r="C27" s="40" t="s">
        <v>25</v>
      </c>
      <c r="D27" s="41">
        <f>D25+D26</f>
        <v>4656599.2416666672</v>
      </c>
      <c r="E27" s="41">
        <f t="shared" ref="E27:F27" si="0">E25+E26</f>
        <v>931319.84833333339</v>
      </c>
      <c r="F27" s="41">
        <f t="shared" si="0"/>
        <v>5587919.0899999999</v>
      </c>
      <c r="G27" s="37"/>
    </row>
    <row r="29" spans="1:7" x14ac:dyDescent="0.2">
      <c r="C29" s="12" t="s">
        <v>26</v>
      </c>
    </row>
  </sheetData>
  <mergeCells count="11">
    <mergeCell ref="A24:F24"/>
    <mergeCell ref="A2:C2"/>
    <mergeCell ref="A3:C3"/>
    <mergeCell ref="E3:F3"/>
    <mergeCell ref="A19:A22"/>
    <mergeCell ref="B19:B22"/>
    <mergeCell ref="C19:C22"/>
    <mergeCell ref="D19:F19"/>
    <mergeCell ref="D20:D22"/>
    <mergeCell ref="E20:E22"/>
    <mergeCell ref="F20:F22"/>
  </mergeCells>
  <pageMargins left="0.22" right="0.21" top="0.2" bottom="0.25" header="0.2" footer="0.2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Волгоградская, 39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2020-03-03T09:44:00Z</dcterms:modified>
</cp:coreProperties>
</file>